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e2756764ef5a691/Integrity Power Consulting/Texas Cases/52195 EPE 2021 Base Rate Case/Cross-Rebuttal Analysis and Development/"/>
    </mc:Choice>
  </mc:AlternateContent>
  <xr:revisionPtr revIDLastSave="127" documentId="8_{618FBF3B-4B7E-4C10-81CC-A207373FD467}" xr6:coauthVersionLast="47" xr6:coauthVersionMax="47" xr10:uidLastSave="{1C18DEA8-F762-4FD6-BF88-23EE5BAAF90A}"/>
  <bookViews>
    <workbookView xWindow="57480" yWindow="-120" windowWidth="29040" windowHeight="15840" xr2:uid="{7CCA64BB-D070-4C25-8F43-801CBDDE35A6}"/>
  </bookViews>
  <sheets>
    <sheet name="Attachment EDE-8CR" sheetId="14" r:id="rId1"/>
    <sheet name="Attachment EDE-9CR" sheetId="1" r:id="rId2"/>
  </sheets>
  <definedNames>
    <definedName name="_xlnm.Print_Area" localSheetId="0">'Attachment EDE-8CR'!$A$1:$E$21</definedName>
  </definedNames>
  <calcPr calcId="191029" iterate="1" iterateCount="300" iterateDelta="1E-4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1" l="1"/>
  <c r="D36" i="1"/>
  <c r="C36" i="1"/>
  <c r="E35" i="1"/>
  <c r="E34" i="1"/>
  <c r="E33" i="1"/>
  <c r="D33" i="1"/>
  <c r="C33" i="1"/>
  <c r="D32" i="1"/>
  <c r="E31" i="1"/>
  <c r="D31" i="1"/>
  <c r="C31" i="1"/>
  <c r="E30" i="1"/>
  <c r="D30" i="1"/>
  <c r="C30" i="1"/>
  <c r="B36" i="1"/>
  <c r="B33" i="1"/>
  <c r="B32" i="1"/>
  <c r="B31" i="1"/>
  <c r="E20" i="14"/>
  <c r="D20" i="14"/>
  <c r="C20" i="14"/>
  <c r="B20" i="14"/>
  <c r="E19" i="14"/>
  <c r="D19" i="14"/>
  <c r="C19" i="14"/>
</calcChain>
</file>

<file path=xl/sharedStrings.xml><?xml version="1.0" encoding="utf-8"?>
<sst xmlns="http://schemas.openxmlformats.org/spreadsheetml/2006/main" count="71" uniqueCount="22">
  <si>
    <t>Service Voltage</t>
  </si>
  <si>
    <t>EPE</t>
  </si>
  <si>
    <t>ETI</t>
  </si>
  <si>
    <t>SWEPCO</t>
  </si>
  <si>
    <t>SPS</t>
  </si>
  <si>
    <t>Transmission 115 kV and Above</t>
  </si>
  <si>
    <t>Transmission at 69 kV</t>
  </si>
  <si>
    <t>Primary Substation</t>
  </si>
  <si>
    <t>Primary Line</t>
  </si>
  <si>
    <t>Secondary Transformer</t>
  </si>
  <si>
    <t>Secondary Line</t>
  </si>
  <si>
    <t>Secondary (Composite)</t>
  </si>
  <si>
    <t>Comparison of</t>
  </si>
  <si>
    <t>Difference Energy vs. Demand</t>
  </si>
  <si>
    <t>Current Demand and Energy Loss Factors</t>
  </si>
  <si>
    <t>for Service Delivered at Transmission Voltage</t>
  </si>
  <si>
    <t>Non-ERCOT IOUs</t>
  </si>
  <si>
    <t xml:space="preserve">Ratio of Energy Loss Factors to Demand Loss by Voltage </t>
  </si>
  <si>
    <t>Energy Loss Adjustment Factors</t>
  </si>
  <si>
    <t xml:space="preserve">Demand Loss Adjustment Factors </t>
  </si>
  <si>
    <t>Current Demand and Energy Loss Adjustment Factors</t>
  </si>
  <si>
    <t>for All Service Delivery Voltages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</si>
</sst>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u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164" fontId="2" fillId="0" borderId="0" xfId="0" applyNumberFormat="1" applyFont="1"/>
    <xf numFmtId="0" fontId="5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0" fontId="2" fillId="0" borderId="0" xfId="1" applyNumberFormat="1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0" fontId="5" fillId="2" borderId="0" xfId="1" applyNumberFormat="1" applyFont="1" applyFill="1"/>
    <xf numFmtId="164" fontId="5" fillId="2" borderId="0" xfId="0" applyNumberFormat="1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80158-A060-416B-870B-7D93DA9615B2}">
  <dimension ref="A1:E24"/>
  <sheetViews>
    <sheetView tabSelected="1" workbookViewId="0">
      <selection activeCell="E19" sqref="E19:E20"/>
    </sheetView>
  </sheetViews>
  <sheetFormatPr defaultColWidth="9.1171875" defaultRowHeight="13.7" x14ac:dyDescent="0.4"/>
  <cols>
    <col min="1" max="1" width="32.703125" style="1" customWidth="1"/>
    <col min="2" max="5" width="12.64453125" style="1" customWidth="1"/>
    <col min="6" max="16384" width="9.1171875" style="1"/>
  </cols>
  <sheetData>
    <row r="1" spans="1:5" ht="17.350000000000001" x14ac:dyDescent="0.5">
      <c r="A1" s="11" t="s">
        <v>12</v>
      </c>
      <c r="B1" s="11"/>
      <c r="C1" s="11"/>
      <c r="D1" s="11"/>
      <c r="E1" s="11"/>
    </row>
    <row r="2" spans="1:5" ht="17.350000000000001" x14ac:dyDescent="0.5">
      <c r="A2" s="11" t="s">
        <v>20</v>
      </c>
      <c r="B2" s="11"/>
      <c r="C2" s="11"/>
      <c r="D2" s="11"/>
      <c r="E2" s="11"/>
    </row>
    <row r="3" spans="1:5" ht="17.350000000000001" x14ac:dyDescent="0.5">
      <c r="A3" s="11" t="s">
        <v>15</v>
      </c>
      <c r="B3" s="11"/>
      <c r="C3" s="11"/>
      <c r="D3" s="11"/>
      <c r="E3" s="11"/>
    </row>
    <row r="4" spans="1:5" ht="17.350000000000001" x14ac:dyDescent="0.5">
      <c r="A4" s="12" t="s">
        <v>16</v>
      </c>
      <c r="B4" s="12"/>
      <c r="C4" s="12"/>
      <c r="D4" s="12"/>
      <c r="E4" s="12"/>
    </row>
    <row r="6" spans="1:5" ht="15.95" customHeight="1" x14ac:dyDescent="0.4"/>
    <row r="7" spans="1:5" ht="20" customHeight="1" x14ac:dyDescent="0.4">
      <c r="A7" s="2" t="s">
        <v>18</v>
      </c>
    </row>
    <row r="8" spans="1:5" ht="20" customHeight="1" x14ac:dyDescent="0.4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</row>
    <row r="9" spans="1:5" ht="20" customHeight="1" x14ac:dyDescent="0.4">
      <c r="A9" s="1" t="s">
        <v>5</v>
      </c>
      <c r="B9" s="4"/>
      <c r="C9" s="4">
        <v>1.0049650000000001</v>
      </c>
      <c r="D9" s="4">
        <v>1.01478</v>
      </c>
      <c r="E9" s="4">
        <v>1.029633</v>
      </c>
    </row>
    <row r="10" spans="1:5" ht="20" customHeight="1" x14ac:dyDescent="0.4">
      <c r="A10" s="1" t="s">
        <v>6</v>
      </c>
      <c r="B10" s="4">
        <v>1.0291600000000001</v>
      </c>
      <c r="C10" s="4">
        <v>1.022111</v>
      </c>
      <c r="D10" s="4">
        <v>1.0288200000000001</v>
      </c>
      <c r="E10" s="4">
        <v>1.035919</v>
      </c>
    </row>
    <row r="11" spans="1:5" ht="20" customHeight="1" x14ac:dyDescent="0.4"/>
    <row r="12" spans="1:5" ht="20" customHeight="1" x14ac:dyDescent="0.4">
      <c r="A12" s="2" t="s">
        <v>19</v>
      </c>
    </row>
    <row r="13" spans="1:5" ht="20" customHeight="1" x14ac:dyDescent="0.4">
      <c r="A13" s="3" t="s">
        <v>0</v>
      </c>
      <c r="B13" s="3" t="s">
        <v>1</v>
      </c>
      <c r="C13" s="3" t="s">
        <v>2</v>
      </c>
      <c r="D13" s="3" t="s">
        <v>3</v>
      </c>
      <c r="E13" s="3" t="s">
        <v>4</v>
      </c>
    </row>
    <row r="14" spans="1:5" ht="20" customHeight="1" x14ac:dyDescent="0.4">
      <c r="A14" s="1" t="s">
        <v>5</v>
      </c>
      <c r="B14" s="4"/>
      <c r="C14" s="4">
        <v>1.004022</v>
      </c>
      <c r="D14" s="4">
        <v>1.0185299999999999</v>
      </c>
      <c r="E14" s="4">
        <v>1.0236670000000001</v>
      </c>
    </row>
    <row r="15" spans="1:5" ht="20" customHeight="1" x14ac:dyDescent="0.4">
      <c r="A15" s="1" t="s">
        <v>6</v>
      </c>
      <c r="B15" s="4">
        <v>1.0279</v>
      </c>
      <c r="C15" s="4">
        <v>1.0174179999999999</v>
      </c>
      <c r="D15" s="4">
        <v>1.0353600000000001</v>
      </c>
      <c r="E15" s="4">
        <v>1.030961</v>
      </c>
    </row>
    <row r="16" spans="1:5" ht="20" customHeight="1" x14ac:dyDescent="0.4"/>
    <row r="17" spans="1:5" ht="20" customHeight="1" x14ac:dyDescent="0.4">
      <c r="A17" s="2" t="s">
        <v>13</v>
      </c>
    </row>
    <row r="18" spans="1:5" ht="20" customHeight="1" x14ac:dyDescent="0.4">
      <c r="A18" s="3" t="s">
        <v>0</v>
      </c>
      <c r="B18" s="3" t="s">
        <v>1</v>
      </c>
      <c r="C18" s="3" t="s">
        <v>2</v>
      </c>
      <c r="D18" s="3" t="s">
        <v>3</v>
      </c>
      <c r="E18" s="3" t="s">
        <v>4</v>
      </c>
    </row>
    <row r="19" spans="1:5" ht="20" customHeight="1" x14ac:dyDescent="0.4">
      <c r="A19" s="1" t="s">
        <v>5</v>
      </c>
      <c r="B19" s="5"/>
      <c r="C19" s="14">
        <f t="shared" ref="C19:E20" si="0">+C9-C14</f>
        <v>9.4300000000013817E-4</v>
      </c>
      <c r="D19" s="4">
        <f t="shared" si="0"/>
        <v>-3.7499999999999201E-3</v>
      </c>
      <c r="E19" s="14">
        <f t="shared" si="0"/>
        <v>5.9659999999999158E-3</v>
      </c>
    </row>
    <row r="20" spans="1:5" ht="20" customHeight="1" x14ac:dyDescent="0.4">
      <c r="A20" s="1" t="s">
        <v>6</v>
      </c>
      <c r="B20" s="14">
        <f>+B10-B15</f>
        <v>1.2600000000000389E-3</v>
      </c>
      <c r="C20" s="14">
        <f t="shared" si="0"/>
        <v>4.6930000000000582E-3</v>
      </c>
      <c r="D20" s="4">
        <f t="shared" si="0"/>
        <v>-6.5399999999999903E-3</v>
      </c>
      <c r="E20" s="14">
        <f t="shared" si="0"/>
        <v>4.9580000000000179E-3</v>
      </c>
    </row>
    <row r="21" spans="1:5" ht="15.95" customHeight="1" x14ac:dyDescent="0.4"/>
    <row r="23" spans="1:5" x14ac:dyDescent="0.4">
      <c r="A23" s="6"/>
      <c r="B23" s="7"/>
      <c r="C23" s="7"/>
      <c r="D23" s="7"/>
      <c r="E23" s="7"/>
    </row>
    <row r="24" spans="1:5" x14ac:dyDescent="0.4">
      <c r="D24" s="7"/>
    </row>
  </sheetData>
  <mergeCells count="4">
    <mergeCell ref="A1:E1"/>
    <mergeCell ref="A4:E4"/>
    <mergeCell ref="A3:E3"/>
    <mergeCell ref="A2:E2"/>
  </mergeCells>
  <printOptions horizontalCentered="1"/>
  <pageMargins left="0.7" right="0.7" top="1" bottom="0.75" header="0.5" footer="0.3"/>
  <pageSetup orientation="portrait" r:id="rId1"/>
  <headerFooter>
    <oddHeader>&amp;R&amp;"Arial,Regular"Attachment EDE-8CR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3A75C-FA83-4EFF-B16D-405A4569FAB6}">
  <dimension ref="A1:E36"/>
  <sheetViews>
    <sheetView topLeftCell="A10" workbookViewId="0">
      <selection activeCell="D31" sqref="D31"/>
    </sheetView>
  </sheetViews>
  <sheetFormatPr defaultColWidth="9.1171875" defaultRowHeight="13.7" x14ac:dyDescent="0.4"/>
  <cols>
    <col min="1" max="1" width="32.703125" style="1" customWidth="1"/>
    <col min="2" max="5" width="13.703125" style="1" customWidth="1"/>
    <col min="6" max="16384" width="9.1171875" style="1"/>
  </cols>
  <sheetData>
    <row r="1" spans="1:5" ht="17.350000000000001" x14ac:dyDescent="0.5">
      <c r="A1" s="11" t="s">
        <v>12</v>
      </c>
      <c r="B1" s="11"/>
      <c r="C1" s="11"/>
      <c r="D1" s="11"/>
      <c r="E1" s="11"/>
    </row>
    <row r="2" spans="1:5" ht="17.350000000000001" x14ac:dyDescent="0.5">
      <c r="A2" s="11" t="s">
        <v>14</v>
      </c>
      <c r="B2" s="11"/>
      <c r="C2" s="11"/>
      <c r="D2" s="11"/>
      <c r="E2" s="11"/>
    </row>
    <row r="3" spans="1:5" ht="17.350000000000001" x14ac:dyDescent="0.5">
      <c r="A3" s="11" t="s">
        <v>21</v>
      </c>
      <c r="B3" s="11"/>
      <c r="C3" s="11"/>
      <c r="D3" s="11"/>
      <c r="E3" s="11"/>
    </row>
    <row r="4" spans="1:5" ht="15.95" customHeight="1" x14ac:dyDescent="0.5">
      <c r="A4" s="12" t="s">
        <v>16</v>
      </c>
      <c r="B4" s="12"/>
      <c r="C4" s="12"/>
      <c r="D4" s="12"/>
      <c r="E4" s="12"/>
    </row>
    <row r="5" spans="1:5" ht="16" customHeight="1" x14ac:dyDescent="0.5">
      <c r="A5" s="10"/>
      <c r="B5" s="10"/>
      <c r="C5" s="10"/>
      <c r="D5" s="10"/>
      <c r="E5" s="10"/>
    </row>
    <row r="6" spans="1:5" ht="18" customHeight="1" x14ac:dyDescent="0.4">
      <c r="A6" s="2" t="s">
        <v>18</v>
      </c>
    </row>
    <row r="7" spans="1:5" ht="18" customHeight="1" x14ac:dyDescent="0.4">
      <c r="A7" s="3" t="s">
        <v>0</v>
      </c>
      <c r="B7" s="3" t="s">
        <v>1</v>
      </c>
      <c r="C7" s="3" t="s">
        <v>2</v>
      </c>
      <c r="D7" s="3" t="s">
        <v>3</v>
      </c>
      <c r="E7" s="3" t="s">
        <v>4</v>
      </c>
    </row>
    <row r="8" spans="1:5" ht="18" customHeight="1" x14ac:dyDescent="0.4">
      <c r="A8" s="1" t="s">
        <v>5</v>
      </c>
      <c r="B8" s="4"/>
      <c r="C8" s="4">
        <v>1.0049650000000001</v>
      </c>
      <c r="D8" s="4">
        <v>1.01478</v>
      </c>
      <c r="E8" s="4">
        <v>1.029633</v>
      </c>
    </row>
    <row r="9" spans="1:5" ht="18" customHeight="1" x14ac:dyDescent="0.4">
      <c r="A9" s="1" t="s">
        <v>6</v>
      </c>
      <c r="B9" s="4">
        <v>1.0291600000000001</v>
      </c>
      <c r="C9" s="4">
        <v>1.022111</v>
      </c>
      <c r="D9" s="4">
        <v>1.0288200000000001</v>
      </c>
      <c r="E9" s="4">
        <v>1.035919</v>
      </c>
    </row>
    <row r="10" spans="1:5" ht="18" customHeight="1" x14ac:dyDescent="0.4">
      <c r="A10" s="1" t="s">
        <v>7</v>
      </c>
      <c r="B10" s="4">
        <v>1.03467</v>
      </c>
      <c r="C10" s="4"/>
      <c r="D10" s="4">
        <v>1.02515</v>
      </c>
      <c r="E10" s="4"/>
    </row>
    <row r="11" spans="1:5" ht="18" customHeight="1" x14ac:dyDescent="0.4">
      <c r="A11" s="1" t="s">
        <v>8</v>
      </c>
      <c r="B11" s="4">
        <v>1.0512300000000001</v>
      </c>
      <c r="C11" s="4">
        <v>1.0481780000000001</v>
      </c>
      <c r="D11" s="4">
        <v>1.0410299999999999</v>
      </c>
      <c r="E11" s="4">
        <v>1.105898</v>
      </c>
    </row>
    <row r="12" spans="1:5" ht="18" customHeight="1" x14ac:dyDescent="0.4">
      <c r="A12" s="1" t="s">
        <v>9</v>
      </c>
      <c r="B12" s="4"/>
      <c r="C12" s="4"/>
      <c r="D12" s="4"/>
      <c r="E12" s="4">
        <v>1.1250469999999999</v>
      </c>
    </row>
    <row r="13" spans="1:5" ht="18" customHeight="1" x14ac:dyDescent="0.4">
      <c r="A13" s="1" t="s">
        <v>10</v>
      </c>
      <c r="B13" s="4"/>
      <c r="C13" s="4"/>
      <c r="D13" s="4"/>
      <c r="E13" s="4">
        <v>1.1283890000000001</v>
      </c>
    </row>
    <row r="14" spans="1:5" ht="18" customHeight="1" x14ac:dyDescent="0.4">
      <c r="A14" s="1" t="s">
        <v>11</v>
      </c>
      <c r="B14" s="4">
        <v>1.0785</v>
      </c>
      <c r="C14" s="4">
        <v>1.0756810000000001</v>
      </c>
      <c r="D14" s="4">
        <v>1.07856</v>
      </c>
      <c r="E14" s="4">
        <v>1.126935</v>
      </c>
    </row>
    <row r="15" spans="1:5" ht="16" customHeight="1" x14ac:dyDescent="0.4">
      <c r="B15" s="4"/>
      <c r="C15" s="4"/>
      <c r="D15" s="4"/>
      <c r="E15" s="4"/>
    </row>
    <row r="16" spans="1:5" ht="16" customHeight="1" x14ac:dyDescent="0.4"/>
    <row r="17" spans="1:5" ht="18" customHeight="1" x14ac:dyDescent="0.4">
      <c r="A17" s="2" t="s">
        <v>19</v>
      </c>
    </row>
    <row r="18" spans="1:5" ht="18" customHeight="1" x14ac:dyDescent="0.4">
      <c r="A18" s="3" t="s">
        <v>0</v>
      </c>
      <c r="B18" s="3" t="s">
        <v>1</v>
      </c>
      <c r="C18" s="3" t="s">
        <v>2</v>
      </c>
      <c r="D18" s="3" t="s">
        <v>3</v>
      </c>
      <c r="E18" s="3" t="s">
        <v>4</v>
      </c>
    </row>
    <row r="19" spans="1:5" ht="18" customHeight="1" x14ac:dyDescent="0.4">
      <c r="A19" s="1" t="s">
        <v>5</v>
      </c>
      <c r="B19" s="4"/>
      <c r="C19" s="4">
        <v>1.004022</v>
      </c>
      <c r="D19" s="4">
        <v>1.0185299999999999</v>
      </c>
      <c r="E19" s="4">
        <v>1.0236670000000001</v>
      </c>
    </row>
    <row r="20" spans="1:5" ht="18" customHeight="1" x14ac:dyDescent="0.4">
      <c r="A20" s="1" t="s">
        <v>6</v>
      </c>
      <c r="B20" s="4">
        <v>1.0279</v>
      </c>
      <c r="C20" s="4">
        <v>1.0174179999999999</v>
      </c>
      <c r="D20" s="4">
        <v>1.0353600000000001</v>
      </c>
      <c r="E20" s="4">
        <v>1.030961</v>
      </c>
    </row>
    <row r="21" spans="1:5" ht="18" customHeight="1" x14ac:dyDescent="0.4">
      <c r="A21" s="1" t="s">
        <v>7</v>
      </c>
      <c r="B21" s="4">
        <v>1.0315799999999999</v>
      </c>
      <c r="C21" s="4"/>
      <c r="D21" s="4">
        <v>1.0271300000000001</v>
      </c>
      <c r="E21" s="4"/>
    </row>
    <row r="22" spans="1:5" ht="18" customHeight="1" x14ac:dyDescent="0.4">
      <c r="A22" s="1" t="s">
        <v>8</v>
      </c>
      <c r="B22" s="4">
        <v>1.0626500000000001</v>
      </c>
      <c r="C22" s="4">
        <v>1.06036</v>
      </c>
      <c r="D22" s="4">
        <v>1.0488200000000001</v>
      </c>
      <c r="E22" s="4">
        <v>1.1310150000000001</v>
      </c>
    </row>
    <row r="23" spans="1:5" ht="18" customHeight="1" x14ac:dyDescent="0.4">
      <c r="A23" s="1" t="s">
        <v>9</v>
      </c>
      <c r="B23" s="4"/>
      <c r="C23" s="4"/>
      <c r="D23" s="4"/>
      <c r="E23" s="4">
        <v>1.1617690000000001</v>
      </c>
    </row>
    <row r="24" spans="1:5" ht="18" customHeight="1" x14ac:dyDescent="0.4">
      <c r="A24" s="1" t="s">
        <v>10</v>
      </c>
      <c r="B24" s="4"/>
      <c r="C24" s="4"/>
      <c r="D24" s="4"/>
      <c r="E24" s="4">
        <v>1.166539</v>
      </c>
    </row>
    <row r="25" spans="1:5" ht="18" customHeight="1" x14ac:dyDescent="0.4">
      <c r="A25" s="1" t="s">
        <v>11</v>
      </c>
      <c r="B25" s="4">
        <v>1.08212</v>
      </c>
      <c r="C25" s="4">
        <v>1.0814060000000001</v>
      </c>
      <c r="D25" s="4">
        <v>1.0787199999999999</v>
      </c>
      <c r="E25" s="4">
        <v>1.164833</v>
      </c>
    </row>
    <row r="26" spans="1:5" ht="16" customHeight="1" x14ac:dyDescent="0.4">
      <c r="B26" s="4"/>
      <c r="C26" s="4"/>
      <c r="D26" s="4"/>
      <c r="E26" s="4"/>
    </row>
    <row r="27" spans="1:5" ht="16" customHeight="1" x14ac:dyDescent="0.4"/>
    <row r="28" spans="1:5" ht="18" customHeight="1" x14ac:dyDescent="0.4">
      <c r="A28" s="8" t="s">
        <v>17</v>
      </c>
      <c r="B28" s="7"/>
      <c r="C28" s="7"/>
      <c r="D28" s="7"/>
      <c r="E28" s="7"/>
    </row>
    <row r="29" spans="1:5" ht="18" customHeight="1" x14ac:dyDescent="0.4">
      <c r="A29" s="3" t="s">
        <v>0</v>
      </c>
      <c r="B29" s="3" t="s">
        <v>1</v>
      </c>
      <c r="C29" s="3" t="s">
        <v>2</v>
      </c>
      <c r="D29" s="3" t="s">
        <v>3</v>
      </c>
      <c r="E29" s="3" t="s">
        <v>4</v>
      </c>
    </row>
    <row r="30" spans="1:5" ht="18" customHeight="1" x14ac:dyDescent="0.4">
      <c r="A30" s="1" t="s">
        <v>5</v>
      </c>
      <c r="B30" s="9"/>
      <c r="C30" s="13">
        <f t="shared" ref="C30:E30" si="0">(C8-1)/(C19-1)</f>
        <v>1.2344604674291759</v>
      </c>
      <c r="D30" s="9">
        <f t="shared" si="0"/>
        <v>0.79762547220723512</v>
      </c>
      <c r="E30" s="13">
        <f t="shared" si="0"/>
        <v>1.2520809566062403</v>
      </c>
    </row>
    <row r="31" spans="1:5" ht="18" customHeight="1" x14ac:dyDescent="0.4">
      <c r="A31" s="1" t="s">
        <v>6</v>
      </c>
      <c r="B31" s="13">
        <f>(B9-1)/(B20-1)</f>
        <v>1.045161290322582</v>
      </c>
      <c r="C31" s="13">
        <f t="shared" ref="C31:E31" si="1">(C9-1)/(C20-1)</f>
        <v>1.2694339189344399</v>
      </c>
      <c r="D31" s="9">
        <f t="shared" si="1"/>
        <v>0.81504524886877883</v>
      </c>
      <c r="E31" s="13">
        <f t="shared" si="1"/>
        <v>1.1601369464810574</v>
      </c>
    </row>
    <row r="32" spans="1:5" ht="18" customHeight="1" x14ac:dyDescent="0.4">
      <c r="A32" s="1" t="s">
        <v>7</v>
      </c>
      <c r="B32" s="13">
        <f t="shared" ref="B32:E33" si="2">(B10-1)/(B21-1)</f>
        <v>1.0978467384420534</v>
      </c>
      <c r="C32" s="9"/>
      <c r="D32" s="9">
        <f t="shared" si="2"/>
        <v>0.9270180611868748</v>
      </c>
      <c r="E32" s="9"/>
    </row>
    <row r="33" spans="1:5" ht="18" customHeight="1" x14ac:dyDescent="0.4">
      <c r="A33" s="1" t="s">
        <v>8</v>
      </c>
      <c r="B33" s="9">
        <f t="shared" si="2"/>
        <v>0.81771747805267414</v>
      </c>
      <c r="C33" s="9">
        <f t="shared" si="2"/>
        <v>0.79817760106030611</v>
      </c>
      <c r="D33" s="9">
        <f t="shared" si="2"/>
        <v>0.84043424825890678</v>
      </c>
      <c r="E33" s="9">
        <f t="shared" si="2"/>
        <v>0.80828912719917534</v>
      </c>
    </row>
    <row r="34" spans="1:5" ht="18" customHeight="1" x14ac:dyDescent="0.4">
      <c r="A34" s="1" t="s">
        <v>9</v>
      </c>
      <c r="B34" s="9"/>
      <c r="C34" s="9"/>
      <c r="D34" s="9"/>
      <c r="E34" s="9">
        <f t="shared" ref="E34" si="3">(E12-1)/(E23-1)</f>
        <v>0.77299729861716315</v>
      </c>
    </row>
    <row r="35" spans="1:5" ht="18" customHeight="1" x14ac:dyDescent="0.4">
      <c r="A35" s="1" t="s">
        <v>10</v>
      </c>
      <c r="B35" s="9"/>
      <c r="C35" s="9"/>
      <c r="D35" s="9"/>
      <c r="E35" s="9">
        <f t="shared" ref="E35" si="4">(E13-1)/(E24-1)</f>
        <v>0.77092452818859303</v>
      </c>
    </row>
    <row r="36" spans="1:5" ht="18" customHeight="1" x14ac:dyDescent="0.4">
      <c r="A36" s="1" t="s">
        <v>11</v>
      </c>
      <c r="B36" s="9">
        <f>(B14-1)/(B25-1)</f>
        <v>0.95591816853385336</v>
      </c>
      <c r="C36" s="9">
        <f t="shared" ref="C36:E36" si="5">(C14-1)/(C25-1)</f>
        <v>0.92967348844065578</v>
      </c>
      <c r="D36" s="9">
        <f t="shared" si="5"/>
        <v>0.99796747967479749</v>
      </c>
      <c r="E36" s="9">
        <f t="shared" si="5"/>
        <v>0.77008244708280515</v>
      </c>
    </row>
  </sheetData>
  <mergeCells count="4">
    <mergeCell ref="A4:E4"/>
    <mergeCell ref="A1:E1"/>
    <mergeCell ref="A2:E2"/>
    <mergeCell ref="A3:E3"/>
  </mergeCells>
  <printOptions horizontalCentered="1"/>
  <pageMargins left="0.7" right="0.7" top="1" bottom="0.75" header="0.5" footer="0.3"/>
  <pageSetup orientation="portrait" r:id="rId1"/>
  <headerFooter>
    <oddHeader>&amp;RAttachment EDE-9CR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Attachment EDE-8CR</vt:lpstr>
      <vt:lpstr>Attachment EDE-9CR</vt:lpstr>
      <vt:lpstr>'Attachment EDE-8CR'!Print_Area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Evan Evans</cp:lastModifiedBy>
  <cp:lastPrinted>2021-11-16T19:17:26Z</cp:lastPrinted>
  <dcterms:created xsi:type="dcterms:W3CDTF">2021-04-15T20:23:02Z</dcterms:created>
  <dcterms:modified xsi:type="dcterms:W3CDTF">2021-11-16T19:18:00Z</dcterms:modified>
</cp:coreProperties>
</file>